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<sst xmlns="http://schemas.openxmlformats.org/spreadsheetml/2006/main" count="210" uniqueCount="208">
  <si>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</si>
  <si>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</si>
  <si>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</si>
  <si>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</si>
  <si>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</si>
  <si>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</si>
  <si>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</si>
  <si>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</si>
  <si>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</si>
  <si>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</si>
  <si>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</si>
  <si>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</si>
  <si>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</si>
  <si>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</si>
  <si>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</si>
  <si>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</si>
  <si>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</si>
  <si>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</si>
  <si>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</si>
  <si>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</si>
  <si>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</si>
  <si>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</si>
  <si>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</si>
  <si>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</si>
  <si>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</si>
  <si>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</si>
  <si>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</si>
  <si>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</si>
  <si>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</si>
  <si>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</si>
  <si>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</si>
  <si>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</si>
  <si>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</si>
  <si>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</si>
  <si>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</si>
  <si>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</si>
  <si>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</si>
  <si>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</si>
  <si>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</si>
  <si>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</si>
  <si>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</si>
  <si>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</si>
  <si>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</si>
  <si>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</si>
  <si>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</si>
  <si>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</si>
  <si>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</si>
  <si>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</si>
  <si>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</si>
  <si>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</si>
  <si>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</si>
  <si>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</si>
  <si>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</si>
  <si>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</si>
  <si>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</si>
  <si>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</si>
  <si>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</si>
  <si>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</si>
  <si>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</si>
  <si>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</si>
  <si>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</si>
  <si>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</si>
  <si>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</si>
  <si>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</si>
  <si>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</si>
  <si>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</si>
  <si>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</si>
  <si>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</si>
  <si>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</si>
  <si>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</si>
  <si>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</si>
  <si>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</si>
  <si>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</si>
  <si>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</si>
  <si>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</si>
  <si>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</si>
  <si>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</si>
  <si>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</si>
  <si>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</si>
  <si>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</si>
  <si>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</si>
  <si>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</si>
  <si>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</si>
  <si>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</si>
  <si>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</si>
  <si>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</si>
  <si>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</si>
  <si>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</si>
  <si>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</si>
  <si>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</si>
  <si>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</si>
  <si>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</si>
  <si>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</si>
  <si>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</si>
  <si>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</si>
  <si>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</si>
  <si>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</si>
  <si>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</si>
  <si>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</si>
  <si>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</si>
  <si>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</si>
  <si>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</si>
  <si>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</si>
  <si>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</si>
  <si>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</si>
  <si>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</si>
  <si>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</si>
  <si>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</si>
  <si>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</si>
  <si>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</si>
  <si>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</si>
  <si>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</si>
  <si>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</si>
  <si>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</si>
  <si>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</si>
  <si>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</si>
  <si>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</si>
  <si>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</si>
  <si>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</si>
  <si>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</si>
  <si>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</si>
  <si>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</si>
  <si>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</si>
  <si>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</si>
  <si>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</si>
  <si>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</si>
  <si>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</si>
  <si>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</si>
  <si>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</si>
  <si>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</si>
  <si>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</si>
  <si>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</si>
  <si>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</si>
  <si>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</si>
  <si>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</si>
  <si>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</si>
  <si>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</si>
  <si>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</si>
  <si>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</si>
  <si>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</si>
  <si>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</si>
  <si>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</si>
  <si>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</si>
  <si>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</si>
  <si>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</si>
  <si>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</si>
  <si>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</si>
  <si>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</si>
  <si>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</si>
  <si>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</si>
  <si>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</si>
  <si>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</si>
  <si>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</si>
  <si>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</si>
  <si>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</si>
  <si>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</si>
  <si>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</si>
  <si>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</si>
  <si>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</si>
  <si>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</si>
  <si>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</si>
  <si>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</si>
  <si>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</si>
  <si>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</si>
  <si>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</si>
  <si>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</si>
  <si>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</si>
  <si>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</si>
  <si>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</si>
  <si>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</si>
  <si>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</si>
  <si>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</si>
  <si>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</si>
  <si>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</si>
  <si>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</si>
  <si>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</si>
  <si>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</si>
  <si>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</si>
  <si>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</si>
  <si>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</si>
  <si>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</si>
  <si>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</si>
  <si>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</si>
  <si>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</si>
  <si>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</si>
  <si>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</si>
  <si>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</si>
  <si>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</si>
  <si>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</si>
  <si>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</si>
  <si>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</si>
  <si>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</si>
  <si>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</si>
  <si>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</si>
  <si>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</si>
  <si>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</si>
  <si>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</si>
  <si>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</si>
  <si>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</si>
  <si>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</si>
  <si>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</si>
  <si>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</si>
  <si>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</si>
  <si>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</si>
  <si>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</si>
  <si>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</si>
  <si>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وادي الشتا للاستثمارات السياحية</t>
  </si>
  <si>
    <t>WINTER VALLEY TOURISM INVESTMENT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</si>
</sst>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2" sqref="E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207</v>
      </c>
      <c r="E2" s="1"/>
      <c r="F2" s="1"/>
      <c r="G2" s="1">
        <v>131235</v>
      </c>
      <c r="H2" s="2"/>
      <c r="I2" s="3" t="s">
        <v>206</v>
      </c>
    </row>
    <row r="4" spans="4:9" ht="17.399999999999999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0.33</v>
      </c>
      <c r="F6" s="13">
        <v>0.13</v>
      </c>
      <c r="G6" s="13">
        <v>0.19</v>
      </c>
      <c r="H6" s="13">
        <v>0.23</v>
      </c>
      <c r="I6" s="14" t="s">
        <v>5</v>
      </c>
    </row>
    <row r="7" spans="4:9" ht="15.6">
      <c r="D7" s="12" t="s">
        <v>6</v>
      </c>
      <c r="E7" s="15">
        <v>4406.57</v>
      </c>
      <c r="F7" s="15">
        <v>17469.96</v>
      </c>
      <c r="G7" s="15">
        <v>15547.81</v>
      </c>
      <c r="H7" s="15">
        <v>68543.55</v>
      </c>
      <c r="I7" s="14" t="s">
        <v>7</v>
      </c>
    </row>
    <row r="8" spans="4:9" ht="15.6">
      <c r="D8" s="12" t="s">
        <v>8</v>
      </c>
      <c r="E8" s="15">
        <v>29833</v>
      </c>
      <c r="F8" s="15">
        <v>123841</v>
      </c>
      <c r="G8" s="15">
        <v>75642</v>
      </c>
      <c r="H8" s="15">
        <v>270800</v>
      </c>
      <c r="I8" s="14" t="s">
        <v>9</v>
      </c>
    </row>
    <row r="9" spans="4:9" ht="15.6">
      <c r="D9" s="12" t="s">
        <v>10</v>
      </c>
      <c r="E9" s="15">
        <v>86</v>
      </c>
      <c r="F9" s="15">
        <v>154</v>
      </c>
      <c r="G9" s="15">
        <v>165</v>
      </c>
      <c r="H9" s="15">
        <v>386</v>
      </c>
      <c r="I9" s="14" t="s">
        <v>11</v>
      </c>
    </row>
    <row r="10" spans="4:9" ht="15.6">
      <c r="D10" s="12" t="s">
        <v>12</v>
      </c>
      <c r="E10" s="15">
        <v>9033938</v>
      </c>
      <c r="F10" s="15">
        <v>39000000</v>
      </c>
      <c r="G10" s="15">
        <v>39000000</v>
      </c>
      <c r="H10" s="15">
        <v>18179935</v>
      </c>
      <c r="I10" s="14" t="s">
        <v>13</v>
      </c>
    </row>
    <row r="11" spans="4:9" ht="15.6">
      <c r="D11" s="12" t="s">
        <v>14</v>
      </c>
      <c r="E11" s="15">
        <v>2981199.54</v>
      </c>
      <c r="F11" s="15">
        <v>5070000</v>
      </c>
      <c r="G11" s="15">
        <v>7410000</v>
      </c>
      <c r="H11" s="15">
        <v>4181385.05</v>
      </c>
      <c r="I11" s="14" t="s">
        <v>15</v>
      </c>
    </row>
    <row r="12" spans="4:9" ht="15.6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39447</v>
      </c>
      <c r="F16" s="25">
        <v>117626</v>
      </c>
      <c r="G16" s="25">
        <v>63845</v>
      </c>
      <c r="H16" s="25">
        <v>501578</v>
      </c>
      <c r="I16" s="11" t="s">
        <v>21</v>
      </c>
    </row>
    <row r="17" spans="4:9" ht="15.6">
      <c r="D17" s="12" t="s">
        <v>22</v>
      </c>
      <c r="E17" s="26">
        <v>171720</v>
      </c>
      <c r="F17" s="26">
        <v>168841</v>
      </c>
      <c r="G17" s="26">
        <v>154845</v>
      </c>
      <c r="H17" s="26">
        <v>9027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36371</v>
      </c>
      <c r="F21" s="26">
        <v>32046</v>
      </c>
      <c r="G21" s="26">
        <v>57531</v>
      </c>
      <c r="H21" s="26">
        <v>79845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605871</v>
      </c>
      <c r="F23" s="26">
        <v>668399</v>
      </c>
      <c r="G23" s="26">
        <v>385533</v>
      </c>
      <c r="H23" s="26">
        <v>620271</v>
      </c>
      <c r="I23" s="14" t="s">
        <v>35</v>
      </c>
    </row>
    <row r="24" spans="4:9" ht="15.6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6">
      <c r="D25" s="12" t="s">
        <v>38</v>
      </c>
      <c r="E25" s="26">
        <v>10334953</v>
      </c>
      <c r="F25" s="26">
        <v>10880411</v>
      </c>
      <c r="G25" s="26">
        <v>11297757</v>
      </c>
      <c r="H25" s="26">
        <v>11633350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6">
      <c r="D28" s="12" t="s">
        <v>44</v>
      </c>
      <c r="E28" s="26">
        <v>10334953</v>
      </c>
      <c r="F28" s="26">
        <v>10880411</v>
      </c>
      <c r="G28" s="26">
        <v>11297757</v>
      </c>
      <c r="H28" s="26">
        <v>11633350</v>
      </c>
      <c r="I28" s="14" t="s">
        <v>45</v>
      </c>
    </row>
    <row r="29" spans="4:9" ht="15.6">
      <c r="D29" s="12" t="s">
        <v>46</v>
      </c>
      <c r="E29" s="26">
        <v>218119</v>
      </c>
      <c r="F29" s="26">
        <v>218119</v>
      </c>
      <c r="G29" s="26">
        <v>218119</v>
      </c>
      <c r="H29" s="26">
        <v>218119</v>
      </c>
      <c r="I29" s="14" t="s">
        <v>47</v>
      </c>
    </row>
    <row r="30" spans="4:9" ht="15.6">
      <c r="D30" s="28" t="s">
        <v>48</v>
      </c>
      <c r="E30" s="29">
        <v>11158943</v>
      </c>
      <c r="F30" s="29">
        <v>11766929</v>
      </c>
      <c r="G30" s="29">
        <v>11901409</v>
      </c>
      <c r="H30" s="29">
        <v>12471740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596478</v>
      </c>
      <c r="F35" s="25">
        <v>518731</v>
      </c>
      <c r="G35" s="25">
        <v>766621</v>
      </c>
      <c r="H35" s="25">
        <v>571741</v>
      </c>
      <c r="I35" s="11" t="s">
        <v>55</v>
      </c>
    </row>
    <row r="36" spans="4:9" ht="15.6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6">
      <c r="D37" s="12" t="s">
        <v>58</v>
      </c>
      <c r="E37" s="26">
        <v>2253317</v>
      </c>
      <c r="F37" s="26">
        <v>1848607</v>
      </c>
      <c r="G37" s="26">
        <v>638776</v>
      </c>
      <c r="H37" s="26">
        <v>0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0</v>
      </c>
      <c r="H38" s="26">
        <v>445672</v>
      </c>
      <c r="I38" s="14" t="s">
        <v>61</v>
      </c>
    </row>
    <row r="39" spans="4:9" ht="15.6">
      <c r="D39" s="12" t="s">
        <v>62</v>
      </c>
      <c r="E39" s="26">
        <v>3245523</v>
      </c>
      <c r="F39" s="26">
        <v>2732991</v>
      </c>
      <c r="G39" s="26">
        <v>1762550</v>
      </c>
      <c r="H39" s="26">
        <v>1199208</v>
      </c>
      <c r="I39" s="14" t="s">
        <v>63</v>
      </c>
    </row>
    <row r="40" spans="4:9" ht="15.6">
      <c r="D40" s="12" t="s">
        <v>64</v>
      </c>
      <c r="E40" s="26">
        <v>0</v>
      </c>
      <c r="F40" s="26">
        <v>0</v>
      </c>
      <c r="G40" s="26">
        <v>0</v>
      </c>
      <c r="H40" s="26">
        <v>4503692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6">
      <c r="D43" s="36" t="s">
        <v>70</v>
      </c>
      <c r="E43" s="29">
        <v>3245523</v>
      </c>
      <c r="F43" s="29">
        <v>2732991</v>
      </c>
      <c r="G43" s="29">
        <v>1762550</v>
      </c>
      <c r="H43" s="29">
        <v>5702900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9033938</v>
      </c>
      <c r="F46" s="25">
        <v>39000000</v>
      </c>
      <c r="G46" s="25">
        <v>39000000</v>
      </c>
      <c r="H46" s="25">
        <v>18179935</v>
      </c>
      <c r="I46" s="11" t="s">
        <v>75</v>
      </c>
    </row>
    <row r="47" spans="4:9" ht="15.6">
      <c r="D47" s="12" t="s">
        <v>76</v>
      </c>
      <c r="E47" s="26">
        <v>9033938</v>
      </c>
      <c r="F47" s="26">
        <v>39000000</v>
      </c>
      <c r="G47" s="26">
        <v>39000000</v>
      </c>
      <c r="H47" s="26">
        <v>18179935</v>
      </c>
      <c r="I47" s="14" t="s">
        <v>77</v>
      </c>
    </row>
    <row r="48" spans="4:9" ht="15.6">
      <c r="D48" s="12" t="s">
        <v>78</v>
      </c>
      <c r="E48" s="26">
        <v>9033938</v>
      </c>
      <c r="F48" s="26">
        <v>39000000</v>
      </c>
      <c r="G48" s="26">
        <v>39000000</v>
      </c>
      <c r="H48" s="26">
        <v>18179935</v>
      </c>
      <c r="I48" s="14" t="s">
        <v>79</v>
      </c>
    </row>
    <row r="49" spans="4:9" ht="15.6">
      <c r="D49" s="12" t="s">
        <v>80</v>
      </c>
      <c r="E49" s="26">
        <v>0</v>
      </c>
      <c r="F49" s="26">
        <v>28511</v>
      </c>
      <c r="G49" s="26">
        <v>28511</v>
      </c>
      <c r="H49" s="26">
        <v>28511</v>
      </c>
      <c r="I49" s="14" t="s">
        <v>81</v>
      </c>
    </row>
    <row r="50" spans="4:9" ht="15.6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6">
      <c r="D53" s="12" t="s">
        <v>86</v>
      </c>
      <c r="E53" s="26">
        <v>0</v>
      </c>
      <c r="F53" s="26">
        <v>350000</v>
      </c>
      <c r="G53" s="26">
        <v>350000</v>
      </c>
      <c r="H53" s="26">
        <v>350000</v>
      </c>
      <c r="I53" s="14" t="s">
        <v>87</v>
      </c>
    </row>
    <row r="54" spans="4:9" ht="15.6">
      <c r="D54" s="12" t="s">
        <v>88</v>
      </c>
      <c r="E54" s="26">
        <v>0</v>
      </c>
      <c r="F54" s="26">
        <v>19067815</v>
      </c>
      <c r="G54" s="26">
        <v>19067815</v>
      </c>
      <c r="H54" s="26">
        <v>3660967</v>
      </c>
      <c r="I54" s="14" t="s">
        <v>89</v>
      </c>
    </row>
    <row r="55" spans="4:9" ht="15.6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6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6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6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6">
      <c r="D59" s="12" t="s">
        <v>94</v>
      </c>
      <c r="E59" s="26">
        <v>-1120518</v>
      </c>
      <c r="F59" s="26">
        <v>-11276758</v>
      </c>
      <c r="G59" s="26">
        <v>-10171837</v>
      </c>
      <c r="H59" s="26">
        <v>-8128639</v>
      </c>
      <c r="I59" s="14" t="s">
        <v>95</v>
      </c>
    </row>
    <row r="60" spans="4:9" ht="15.6">
      <c r="D60" s="12" t="s">
        <v>96</v>
      </c>
      <c r="E60" s="26">
        <v>7913420</v>
      </c>
      <c r="F60" s="26">
        <v>9033938</v>
      </c>
      <c r="G60" s="26">
        <v>10138859</v>
      </c>
      <c r="H60" s="26">
        <v>6768840</v>
      </c>
      <c r="I60" s="14" t="s">
        <v>97</v>
      </c>
    </row>
    <row r="61" spans="4:9" ht="15.6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6">
      <c r="D62" s="16" t="s">
        <v>98</v>
      </c>
      <c r="E62" s="29">
        <v>11158943</v>
      </c>
      <c r="F62" s="29">
        <v>11766929</v>
      </c>
      <c r="G62" s="29">
        <v>11901409</v>
      </c>
      <c r="H62" s="29">
        <v>12471740</v>
      </c>
      <c r="I62" s="18" t="s">
        <v>99</v>
      </c>
    </row>
    <row r="63" spans="4:9" ht="15.6">
      <c r="D63" s="19"/>
      <c r="E63" s="31"/>
      <c r="F63" s="31"/>
      <c r="G63" s="31"/>
      <c r="H63" s="31"/>
      <c r="I63" s="23"/>
    </row>
    <row r="64" spans="4:9" ht="15.6">
      <c r="D64" s="19"/>
      <c r="E64" s="31"/>
      <c r="F64" s="31"/>
      <c r="G64" s="31"/>
      <c r="H64" s="31"/>
      <c r="I64" s="23"/>
    </row>
    <row r="65" spans="4:9" ht="17.399999999999999">
      <c r="D65" s="6" t="s">
        <v>100</v>
      </c>
      <c r="E65" s="34"/>
      <c r="F65" s="34"/>
      <c r="G65" s="34"/>
      <c r="H65" s="34"/>
      <c r="I65" s="8" t="s">
        <v>101</v>
      </c>
    </row>
    <row r="66" spans="4:9" ht="15.6">
      <c r="D66" s="9" t="s">
        <v>102</v>
      </c>
      <c r="E66" s="25">
        <v>2343290</v>
      </c>
      <c r="F66" s="25">
        <v>2132852</v>
      </c>
      <c r="G66" s="25">
        <v>1649188</v>
      </c>
      <c r="H66" s="25">
        <v>1183264</v>
      </c>
      <c r="I66" s="11" t="s">
        <v>103</v>
      </c>
    </row>
    <row r="67" spans="4:9" ht="15.6">
      <c r="D67" s="12" t="s">
        <v>104</v>
      </c>
      <c r="E67" s="26">
        <v>2641598</v>
      </c>
      <c r="F67" s="26">
        <v>2667965</v>
      </c>
      <c r="G67" s="26">
        <v>2430166</v>
      </c>
      <c r="H67" s="26">
        <v>2236111</v>
      </c>
      <c r="I67" s="14" t="s">
        <v>105</v>
      </c>
    </row>
    <row r="68" spans="4:9" ht="15.6">
      <c r="D68" s="12" t="s">
        <v>106</v>
      </c>
      <c r="E68" s="26">
        <v>-298308</v>
      </c>
      <c r="F68" s="26">
        <v>-535113</v>
      </c>
      <c r="G68" s="26">
        <v>-780978</v>
      </c>
      <c r="H68" s="26">
        <v>-1052847</v>
      </c>
      <c r="I68" s="14" t="s">
        <v>107</v>
      </c>
    </row>
    <row r="69" spans="4:9" ht="15.6">
      <c r="D69" s="12" t="s">
        <v>108</v>
      </c>
      <c r="E69" s="26">
        <v>133968</v>
      </c>
      <c r="F69" s="26">
        <v>164920</v>
      </c>
      <c r="G69" s="26">
        <v>217740</v>
      </c>
      <c r="H69" s="26">
        <v>221493</v>
      </c>
      <c r="I69" s="14" t="s">
        <v>109</v>
      </c>
    </row>
    <row r="70" spans="4:9" ht="15.6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6">
      <c r="D71" s="12" t="s">
        <v>112</v>
      </c>
      <c r="E71" s="26">
        <v>614838</v>
      </c>
      <c r="F71" s="26">
        <v>614079</v>
      </c>
      <c r="G71" s="26">
        <v>654453</v>
      </c>
      <c r="H71" s="26">
        <v>652027</v>
      </c>
      <c r="I71" s="14" t="s">
        <v>113</v>
      </c>
    </row>
    <row r="72" spans="4:9" ht="15.6">
      <c r="D72" s="12" t="s">
        <v>114</v>
      </c>
      <c r="E72" s="26">
        <v>614838</v>
      </c>
      <c r="F72" s="26">
        <v>614079</v>
      </c>
      <c r="G72" s="26">
        <v>737637</v>
      </c>
      <c r="H72" s="26">
        <v>652027</v>
      </c>
      <c r="I72" s="14" t="s">
        <v>115</v>
      </c>
    </row>
    <row r="73" spans="4:9" ht="15.6">
      <c r="D73" s="12" t="s">
        <v>116</v>
      </c>
      <c r="E73" s="26">
        <v>-1047114</v>
      </c>
      <c r="F73" s="26">
        <v>-1314112</v>
      </c>
      <c r="G73" s="26">
        <v>-1736355</v>
      </c>
      <c r="H73" s="26">
        <v>-1926367</v>
      </c>
      <c r="I73" s="14" t="s">
        <v>117</v>
      </c>
    </row>
    <row r="74" spans="4:9" ht="15.6">
      <c r="D74" s="12" t="s">
        <v>118</v>
      </c>
      <c r="E74" s="26">
        <v>1888</v>
      </c>
      <c r="F74" s="26">
        <v>33935</v>
      </c>
      <c r="G74" s="26">
        <v>7839</v>
      </c>
      <c r="H74" s="26">
        <v>20977</v>
      </c>
      <c r="I74" s="14" t="s">
        <v>119</v>
      </c>
    </row>
    <row r="75" spans="4:9" ht="15.6">
      <c r="D75" s="12" t="s">
        <v>120</v>
      </c>
      <c r="E75" s="26">
        <v>9582</v>
      </c>
      <c r="F75" s="26">
        <v>0</v>
      </c>
      <c r="G75" s="26">
        <v>0</v>
      </c>
      <c r="H75" s="26">
        <v>2000</v>
      </c>
      <c r="I75" s="14" t="s">
        <v>121</v>
      </c>
    </row>
    <row r="76" spans="4:9" ht="15.6">
      <c r="D76" s="12" t="s">
        <v>122</v>
      </c>
      <c r="E76" s="26">
        <v>-1054808</v>
      </c>
      <c r="F76" s="26">
        <v>-1280177</v>
      </c>
      <c r="G76" s="26">
        <v>-1728516</v>
      </c>
      <c r="H76" s="26">
        <v>-1907390</v>
      </c>
      <c r="I76" s="14" t="s">
        <v>123</v>
      </c>
    </row>
    <row r="77" spans="4:9" ht="15.6">
      <c r="D77" s="12" t="s">
        <v>124</v>
      </c>
      <c r="E77" s="26">
        <v>65710</v>
      </c>
      <c r="F77" s="26">
        <v>59618</v>
      </c>
      <c r="G77" s="26">
        <v>157694</v>
      </c>
      <c r="H77" s="26">
        <v>175324</v>
      </c>
      <c r="I77" s="14" t="s">
        <v>125</v>
      </c>
    </row>
    <row r="78" spans="4:9" ht="15.6">
      <c r="D78" s="12" t="s">
        <v>126</v>
      </c>
      <c r="E78" s="26">
        <v>-1120518</v>
      </c>
      <c r="F78" s="26">
        <v>-1339795</v>
      </c>
      <c r="G78" s="26">
        <v>-1886210</v>
      </c>
      <c r="H78" s="26">
        <v>-2082714</v>
      </c>
      <c r="I78" s="43" t="s">
        <v>127</v>
      </c>
    </row>
    <row r="79" spans="4:9" ht="15.6">
      <c r="D79" s="12" t="s">
        <v>128</v>
      </c>
      <c r="E79" s="26">
        <v>0</v>
      </c>
      <c r="F79" s="26">
        <v>-234874</v>
      </c>
      <c r="G79" s="26">
        <v>0</v>
      </c>
      <c r="H79" s="26">
        <v>0</v>
      </c>
      <c r="I79" s="43" t="s">
        <v>129</v>
      </c>
    </row>
    <row r="80" spans="4:9" ht="15.6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6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6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6">
      <c r="D83" s="12" t="s">
        <v>136</v>
      </c>
      <c r="E83" s="26">
        <v>-1120518</v>
      </c>
      <c r="F83" s="26">
        <v>-1104921</v>
      </c>
      <c r="G83" s="26">
        <v>-1886210</v>
      </c>
      <c r="H83" s="26">
        <v>-2082714</v>
      </c>
      <c r="I83" s="43" t="s">
        <v>137</v>
      </c>
    </row>
    <row r="84" spans="4:9" ht="15.6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6">
      <c r="D85" s="16" t="s">
        <v>138</v>
      </c>
      <c r="E85" s="29">
        <v>-1120518</v>
      </c>
      <c r="F85" s="29">
        <v>-1104921</v>
      </c>
      <c r="G85" s="29">
        <v>-1886210</v>
      </c>
      <c r="H85" s="29">
        <v>-2082714</v>
      </c>
      <c r="I85" s="44" t="s">
        <v>139</v>
      </c>
    </row>
    <row r="86" spans="4:9" ht="15.6">
      <c r="D86" s="19"/>
      <c r="E86" s="31"/>
      <c r="F86" s="31"/>
      <c r="G86" s="31"/>
      <c r="H86" s="31"/>
      <c r="I86" s="23"/>
    </row>
    <row r="87" spans="4:9" ht="15.6">
      <c r="D87" s="19"/>
      <c r="E87" s="31"/>
      <c r="F87" s="31"/>
      <c r="G87" s="31"/>
      <c r="H87" s="31"/>
      <c r="I87" s="23"/>
    </row>
    <row r="88" spans="4:9" ht="17.399999999999999">
      <c r="D88" s="6" t="s">
        <v>140</v>
      </c>
      <c r="E88" s="45"/>
      <c r="F88" s="45"/>
      <c r="G88" s="45"/>
      <c r="H88" s="45"/>
      <c r="I88" s="8" t="s">
        <v>141</v>
      </c>
    </row>
    <row r="89" spans="4:9" ht="15.6">
      <c r="D89" s="9" t="s">
        <v>142</v>
      </c>
      <c r="E89" s="25">
        <v>117626</v>
      </c>
      <c r="F89" s="25">
        <v>63845</v>
      </c>
      <c r="G89" s="25">
        <v>501578</v>
      </c>
      <c r="H89" s="25">
        <v>745884</v>
      </c>
      <c r="I89" s="11" t="s">
        <v>143</v>
      </c>
    </row>
    <row r="90" spans="4:9" ht="15.6">
      <c r="D90" s="12" t="s">
        <v>144</v>
      </c>
      <c r="E90" s="26">
        <v>-340105</v>
      </c>
      <c r="F90" s="26">
        <v>-933634</v>
      </c>
      <c r="G90" s="26">
        <v>-914659</v>
      </c>
      <c r="H90" s="26">
        <v>-1698717</v>
      </c>
      <c r="I90" s="14" t="s">
        <v>145</v>
      </c>
    </row>
    <row r="91" spans="4:9" ht="15.6">
      <c r="D91" s="12" t="s">
        <v>146</v>
      </c>
      <c r="E91" s="26">
        <v>-77074</v>
      </c>
      <c r="F91" s="26">
        <v>-162798</v>
      </c>
      <c r="G91" s="26">
        <v>-311021</v>
      </c>
      <c r="H91" s="26">
        <v>-221096</v>
      </c>
      <c r="I91" s="14" t="s">
        <v>147</v>
      </c>
    </row>
    <row r="92" spans="4:9" ht="15.6">
      <c r="D92" s="12" t="s">
        <v>148</v>
      </c>
      <c r="E92" s="26">
        <v>339000</v>
      </c>
      <c r="F92" s="26">
        <v>1150213</v>
      </c>
      <c r="G92" s="26">
        <v>787947</v>
      </c>
      <c r="H92" s="26">
        <v>1675507</v>
      </c>
      <c r="I92" s="14" t="s">
        <v>149</v>
      </c>
    </row>
    <row r="93" spans="4:9" ht="15.6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6">
      <c r="D94" s="28" t="s">
        <v>150</v>
      </c>
      <c r="E94" s="29">
        <v>39447</v>
      </c>
      <c r="F94" s="29">
        <v>117626</v>
      </c>
      <c r="G94" s="29">
        <v>63845</v>
      </c>
      <c r="H94" s="29">
        <v>501578</v>
      </c>
      <c r="I94" s="30" t="s">
        <v>151</v>
      </c>
    </row>
    <row r="95" spans="4:9" ht="15.6">
      <c r="D95" s="19"/>
      <c r="E95" s="20"/>
      <c r="F95" s="20"/>
      <c r="G95" s="20"/>
      <c r="H95" s="20"/>
      <c r="I95" s="23"/>
    </row>
    <row r="96" spans="4:9" ht="15.6">
      <c r="D96" s="19"/>
      <c r="E96" s="20"/>
      <c r="F96" s="20"/>
      <c r="G96" s="20"/>
      <c r="H96" s="20"/>
      <c r="I96" s="23"/>
    </row>
    <row r="97" spans="1:15" ht="17.399999999999999">
      <c r="D97" s="6" t="s">
        <v>152</v>
      </c>
      <c r="E97" s="7"/>
      <c r="F97" s="7"/>
      <c r="G97" s="7"/>
      <c r="H97" s="7"/>
      <c r="I97" s="8" t="s">
        <v>153</v>
      </c>
    </row>
    <row r="98" spans="1:15" ht="15.6">
      <c r="D98" s="9" t="s">
        <v>154</v>
      </c>
      <c r="E98" s="10">
        <f>+E8*100/E10</f>
        <v>0.33023250768380302</v>
      </c>
      <c r="F98" s="10">
        <f>+F8*100/F10</f>
        <v>0.31754102564102565</v>
      </c>
      <c r="G98" s="10">
        <f>+G8*100/G10</f>
        <v>0.19395384615384614</v>
      </c>
      <c r="H98" s="10">
        <f>+H8*100/H10</f>
        <v>1.4895542805846116</v>
      </c>
      <c r="I98" s="11" t="s">
        <v>155</v>
      </c>
    </row>
    <row r="99" spans="1:15" ht="15.6">
      <c r="D99" s="12" t="s">
        <v>156</v>
      </c>
      <c r="E99" s="13">
        <f>+E85/E10</f>
        <v>-0.12403428050978432</v>
      </c>
      <c r="F99" s="13">
        <f>+F85/F10</f>
        <v>-2.8331307692307694E-2</v>
      </c>
      <c r="G99" s="13">
        <f>+G85/G10</f>
        <v>-4.8364358974358972E-2</v>
      </c>
      <c r="H99" s="13">
        <f>+H85/H10</f>
        <v>-0.11456113566962699</v>
      </c>
      <c r="I99" s="14" t="s">
        <v>157</v>
      </c>
    </row>
    <row r="100" spans="1:15" ht="15.6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6">
      <c r="D101" s="12" t="s">
        <v>160</v>
      </c>
      <c r="E101" s="13">
        <f>+E60/E10</f>
        <v>0.87596571949021562</v>
      </c>
      <c r="F101" s="13">
        <f>+F60/F10</f>
        <v>0.23163943589743591</v>
      </c>
      <c r="G101" s="13">
        <f>+G60/G10</f>
        <v>0.25997074358974359</v>
      </c>
      <c r="H101" s="13">
        <f>+H60/H10</f>
        <v>0.37232476353738336</v>
      </c>
      <c r="I101" s="14" t="s">
        <v>161</v>
      </c>
    </row>
    <row r="102" spans="1:15" ht="15.6">
      <c r="D102" s="12" t="s">
        <v>162</v>
      </c>
      <c r="E102" s="13">
        <f>+E11/E85</f>
        <v>-2.6605547969778263</v>
      </c>
      <c r="F102" s="13">
        <f>+F11/F85</f>
        <v>-4.5885633452527372</v>
      </c>
      <c r="G102" s="13">
        <f>+G11/G85</f>
        <v>-3.9285127318803315</v>
      </c>
      <c r="H102" s="13">
        <f>+H11/H85</f>
        <v>-2.0076616616587777</v>
      </c>
      <c r="I102" s="14" t="s">
        <v>163</v>
      </c>
    </row>
    <row r="103" spans="1:15" ht="15.6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6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6">
      <c r="D105" s="16" t="s">
        <v>168</v>
      </c>
      <c r="E105" s="46">
        <f>+E11/E60</f>
        <v>0.37672707122836901</v>
      </c>
      <c r="F105" s="46">
        <f>+F11/F60</f>
        <v>0.56121704620952684</v>
      </c>
      <c r="G105" s="46">
        <f>+G11/G60</f>
        <v>0.73085146957857883</v>
      </c>
      <c r="H105" s="46">
        <f>+H11/H60</f>
        <v>0.61774027012013877</v>
      </c>
      <c r="I105" s="18" t="s">
        <v>169</v>
      </c>
    </row>
    <row r="106" spans="1:15" ht="15.6">
      <c r="D106" s="47"/>
      <c r="E106" s="48"/>
      <c r="F106" s="48"/>
      <c r="G106" s="48"/>
      <c r="H106" s="48"/>
      <c r="I106" s="49"/>
    </row>
    <row r="107" spans="1:15" ht="15.6">
      <c r="D107" s="50" t="s">
        <v>170</v>
      </c>
      <c r="E107" s="51">
        <f>+E68*100/E66</f>
        <v>-12.730306534829236</v>
      </c>
      <c r="F107" s="51">
        <f>+F68*100/F66</f>
        <v>-25.089082599261459</v>
      </c>
      <c r="G107" s="51">
        <f>+G68*100/G66</f>
        <v>-47.355304549875456</v>
      </c>
      <c r="H107" s="51">
        <f>+H68*100/H66</f>
        <v>-88.978199286042681</v>
      </c>
      <c r="I107" s="11" t="s">
        <v>171</v>
      </c>
    </row>
    <row r="108" spans="1:15" ht="15.6">
      <c r="D108" s="12" t="s">
        <v>172</v>
      </c>
      <c r="E108" s="52">
        <f>+E76*100/E66</f>
        <v>-45.013976076371257</v>
      </c>
      <c r="F108" s="52">
        <f>+F76*100/F66</f>
        <v>-60.021839302492623</v>
      </c>
      <c r="G108" s="52">
        <f>+G76*100/G66</f>
        <v>-104.81012474017517</v>
      </c>
      <c r="H108" s="52">
        <f>+H76*100/H66</f>
        <v>-161.19733212537523</v>
      </c>
      <c r="I108" s="14" t="s">
        <v>173</v>
      </c>
    </row>
    <row r="109" spans="1:15" ht="15.6">
      <c r="D109" s="12" t="s">
        <v>174</v>
      </c>
      <c r="E109" s="52">
        <f>+E83*100/E66</f>
        <v>-47.818153109516963</v>
      </c>
      <c r="F109" s="52">
        <f>+F83*100/F66</f>
        <v>-51.804860346615705</v>
      </c>
      <c r="G109" s="52">
        <f>+G83*100/G66</f>
        <v>-114.37204248393755</v>
      </c>
      <c r="H109" s="52">
        <f>+H83*100/H66</f>
        <v>-176.01431295129404</v>
      </c>
      <c r="I109" s="14" t="s">
        <v>175</v>
      </c>
    </row>
    <row r="110" spans="1:15" ht="15.6">
      <c r="A110" s="4"/>
      <c r="B110" s="4"/>
      <c r="C110" s="4"/>
      <c r="D110" s="12" t="s">
        <v>176</v>
      </c>
      <c r="E110" s="52">
        <f>E83*100/E30</f>
        <v>-10.041434928021408</v>
      </c>
      <c r="F110" s="52">
        <f t="shared" ref="F110:H110" si="0">F83*100/F30</f>
        <v>-9.3900541084254012</v>
      </c>
      <c r="G110" s="52">
        <f t="shared" si="0"/>
        <v>-15.848627670891741</v>
      </c>
      <c r="H110" s="52">
        <f t="shared" si="0"/>
        <v>-16.69946615307888</v>
      </c>
      <c r="I110" s="14" t="s">
        <v>177</v>
      </c>
    </row>
    <row r="111" spans="1:15" ht="15.6">
      <c r="A111" s="4"/>
      <c r="B111" s="4"/>
      <c r="C111" s="4"/>
      <c r="D111" s="16" t="s">
        <v>178</v>
      </c>
      <c r="E111" s="53">
        <f>+E85*100/E60</f>
        <v>-14.159718554051219</v>
      </c>
      <c r="F111" s="53">
        <f t="shared" ref="F111:H111" si="1">+F85*100/F60</f>
        <v>-12.230779091023207</v>
      </c>
      <c r="G111" s="53">
        <f t="shared" si="1"/>
        <v>-18.603769911387463</v>
      </c>
      <c r="H111" s="53">
        <f t="shared" si="1"/>
        <v>-30.769142127750101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9" t="s">
        <v>180</v>
      </c>
      <c r="E113" s="10">
        <f>+E43*100/E30</f>
        <v>29.084501999875794</v>
      </c>
      <c r="F113" s="10">
        <f>+F43*100/F30</f>
        <v>23.226034592373253</v>
      </c>
      <c r="G113" s="10">
        <f>+G43*100/G30</f>
        <v>14.809591032456746</v>
      </c>
      <c r="H113" s="10">
        <f>+H43*100/H30</f>
        <v>45.726578649009681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2" t="s">
        <v>182</v>
      </c>
      <c r="E114" s="13">
        <f>+E60*100/E30</f>
        <v>70.915498000124202</v>
      </c>
      <c r="F114" s="13">
        <f>+F60*100/F30</f>
        <v>76.773965407626747</v>
      </c>
      <c r="G114" s="13">
        <f>+G60*100/G30</f>
        <v>85.190408967543249</v>
      </c>
      <c r="H114" s="13">
        <f>+H60*100/H30</f>
        <v>54.273421350990319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16" t="s">
        <v>184</v>
      </c>
      <c r="E115" s="46">
        <f>+E76/E77</f>
        <v>-16.052472987368741</v>
      </c>
      <c r="F115" s="46">
        <f>+F76/F77</f>
        <v>-21.472994733134289</v>
      </c>
      <c r="G115" s="46">
        <f>+G76/G77</f>
        <v>-10.961203343183634</v>
      </c>
      <c r="H115" s="46">
        <f>+H76/H77</f>
        <v>-10.879229312586983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9" t="s">
        <v>186</v>
      </c>
      <c r="E117" s="10">
        <f>+E66/E30</f>
        <v>0.20999211126000017</v>
      </c>
      <c r="F117" s="10">
        <f>+F66/F30</f>
        <v>0.18125816855017993</v>
      </c>
      <c r="G117" s="10">
        <f>+G66/G30</f>
        <v>0.13857081963992668</v>
      </c>
      <c r="H117" s="10">
        <f>+H66/H30</f>
        <v>9.4875614789917045E-2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2" t="s">
        <v>188</v>
      </c>
      <c r="E118" s="13">
        <f>+E66/E28</f>
        <v>0.22673446120171034</v>
      </c>
      <c r="F118" s="13">
        <f>+F66/F28</f>
        <v>0.19602678612048755</v>
      </c>
      <c r="G118" s="13">
        <f>+G66/G28</f>
        <v>0.14597481606304685</v>
      </c>
      <c r="H118" s="13">
        <f>+H66/H28</f>
        <v>0.10171309210158724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16" t="s">
        <v>190</v>
      </c>
      <c r="E119" s="46">
        <f>+E66/E122</f>
        <v>-0.88772686702641102</v>
      </c>
      <c r="F119" s="46">
        <f>+F66/F122</f>
        <v>-1.0330622224633246</v>
      </c>
      <c r="G119" s="46">
        <f>+G66/G122</f>
        <v>-1.1976526070484241</v>
      </c>
      <c r="H119" s="46">
        <f>+H66/H122</f>
        <v>-2.0438562399708431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9" t="s">
        <v>192</v>
      </c>
      <c r="E121" s="58">
        <f>+E23/E39</f>
        <v>0.18667900366135134</v>
      </c>
      <c r="F121" s="58">
        <f>+F23/F39</f>
        <v>0.24456685001889872</v>
      </c>
      <c r="G121" s="58">
        <f>+G23/G39</f>
        <v>0.21873592238518055</v>
      </c>
      <c r="H121" s="58">
        <f>+H23/H39</f>
        <v>0.51723387435707568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6" t="s">
        <v>194</v>
      </c>
      <c r="E122" s="29">
        <f>+E23-E39</f>
        <v>-2639652</v>
      </c>
      <c r="F122" s="29">
        <f>+F23-F39</f>
        <v>-2064592</v>
      </c>
      <c r="G122" s="29">
        <f>+G23-G39</f>
        <v>-1377017</v>
      </c>
      <c r="H122" s="29">
        <f>+H23-H39</f>
        <v>-578937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6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6">
      <c r="D125" s="19"/>
      <c r="I125" s="60"/>
    </row>
    <row r="126" spans="1:15" ht="15.6">
      <c r="D126" s="19"/>
      <c r="I126" s="60"/>
    </row>
    <row r="127" spans="1:15" ht="15.6">
      <c r="D127" s="19"/>
      <c r="I127" s="23"/>
    </row>
    <row r="128" spans="1:15" ht="15.6">
      <c r="D128" s="19"/>
    </row>
    <row r="129" spans="4:9" ht="15.6">
      <c r="D129" s="19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  <c r="I204" s="23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  <row r="489" spans="4:4" ht="15.6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2019-09-16T09:45:26Z</dcterms:modified>
</cp:coreProperties>
</file>